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zovAA\AppData\Local\Temp\32\Rar$DIa37524.28026\"/>
    </mc:Choice>
  </mc:AlternateContent>
  <bookViews>
    <workbookView xWindow="0" yWindow="0" windowWidth="16380" windowHeight="8190" tabRatio="500"/>
  </bookViews>
  <sheets>
    <sheet name="Спецификация" sheetId="1" r:id="rId1"/>
  </sheets>
  <definedNames>
    <definedName name="_xlnm.Print_Area" localSheetId="0">Спецификация!$A$1:$L$20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2" i="1" l="1"/>
  <c r="J11" i="1"/>
  <c r="J10" i="1"/>
  <c r="J9" i="1"/>
  <c r="J8" i="1"/>
  <c r="J7" i="1"/>
  <c r="J6" i="1"/>
  <c r="J13" i="1" s="1"/>
</calcChain>
</file>

<file path=xl/sharedStrings.xml><?xml version="1.0" encoding="utf-8"?>
<sst xmlns="http://schemas.openxmlformats.org/spreadsheetml/2006/main" count="64" uniqueCount="40">
  <si>
    <t>Спецификация Оборудования №1</t>
  </si>
  <si>
    <t xml:space="preserve">№ 
п/п
</t>
  </si>
  <si>
    <t xml:space="preserve">Наименование оборудования  </t>
  </si>
  <si>
    <t>Тип, марка, артикул</t>
  </si>
  <si>
    <t xml:space="preserve">Изготовитель </t>
  </si>
  <si>
    <t xml:space="preserve">Страна происхождения </t>
  </si>
  <si>
    <t xml:space="preserve">Технические характеристики (описание) </t>
  </si>
  <si>
    <t>Единица измерения</t>
  </si>
  <si>
    <t>Количество</t>
  </si>
  <si>
    <r>
      <rPr>
        <sz val="10"/>
        <color rgb="FF000000"/>
        <rFont val="Times New Roman"/>
        <family val="1"/>
        <charset val="204"/>
      </rPr>
      <t xml:space="preserve">Стоимость ед. (руб. без НДС) </t>
    </r>
    <r>
      <rPr>
        <b/>
        <sz val="10"/>
        <color rgb="FF000000"/>
        <rFont val="Times New Roman"/>
        <family val="1"/>
        <charset val="204"/>
      </rPr>
      <t>*</t>
    </r>
  </si>
  <si>
    <t xml:space="preserve">Общая стоимость (руб. без НДС) </t>
  </si>
  <si>
    <t xml:space="preserve">Срок поставки </t>
  </si>
  <si>
    <t>Перечень документов, подтверждающих качество Оборудования</t>
  </si>
  <si>
    <t>Затвор ВСП №1</t>
  </si>
  <si>
    <t>Плоский, двухригельный, с балансирными тележками</t>
  </si>
  <si>
    <t>РФ</t>
  </si>
  <si>
    <t>Плоский колесный, габаритный размер 21,58х12,0х2,965м, вес-141,1т</t>
  </si>
  <si>
    <t>шт.</t>
  </si>
  <si>
    <t xml:space="preserve">- Паспорт на затвор – 1экз. на бумажном носителе;
- Руководство по эксплуатации, техническому обслуживанию и ремонту (включая регламентные работы по ТО и ремонтам с указанием сроков их проведения) - 1экз. на бумажном носителе, а также в электронном виде в нередактируемом формате PDF;
- Результаты контрольной сборки (чертеж-схемы контрольных обмеров ДЧ1, ДЧ2 конструкторской документации), производимой Изготовителем на собственных производственных площадях;
- Комплект документации на изготовление оборудования (комплект сборочных чертежей, включая чертежи на комплектующие изделия, шт- 2 (1-на бумажном носителе, 1-в электронном виде)) с приложением документа о качестве стальных строительных конструкций, сертификатов на использованные материалы и изделия, актов и схем контроля, протоколов аттестации (удостоверений) сварщиков в соответствии с требованиями конструкторской документации и НТД. </t>
  </si>
  <si>
    <t>Затвор ВСП №3</t>
  </si>
  <si>
    <t>Плоский, двухригельный, с балансирными  тележками</t>
  </si>
  <si>
    <t>Решетка СУС № 19</t>
  </si>
  <si>
    <t>Секционная, съёмная, грубая, необогреваемая</t>
  </si>
  <si>
    <t>Тип решётки: секционная, съёмная, грубая, необогреваемая. Количество секций в комплекте решётки: 11 секций. Масса секции решётки с комплектующими: 16,7 тн. Габариты секции решётки: 13,54х3,6х1,4м. Площадь секции решётки под покраску: 210 м2. Основной материал конструкции: сталь.</t>
  </si>
  <si>
    <t>- Паспорт– 1экз. на бумажном носителе; руководство по эксплуатации, техническому обслуживанию и ремонту (включая регламентные работы по ТО и ремонтам с указанием сроков их проведения) на изготовленные решетки СУС и комплектующие - 1экз. на бумажном носителе, а также в электронном виде в нередактируемом формате PDF;
 - Комплект документации по контролю качества изделия;
- Результаты контрольной сборки с картами измерений по каждой секции решетки;
- Сертификаты на применяемые материалы при изготовлении.</t>
  </si>
  <si>
    <t>Решетка СУС № 20</t>
  </si>
  <si>
    <t>Затвор байпаса СК г/а ст. № 4</t>
  </si>
  <si>
    <t>плоский, скользящий</t>
  </si>
  <si>
    <t>Плоский скользящий, габаритный размер 3,17х1,45</t>
  </si>
  <si>
    <t>- Паспорт на затвор – 1экз;
- Руководство по эксплуатации (включая регламентные работы по ТО и ремонтам с указанием сроков их проведения) - 1экз. на бумажном носителе, а также в электронном виде в не редактируемом формате PDF;
- Результаты контрольной сборки (формуляры), производимой Изготовителем на собственных производственных площадях (является приложением к паспорту изделия).
- Комплект документации на изготовление оборудования (комплект сборочных чертежей, включая чертежи на комплектующие изделия, шт- 2 (4-на бумажном носителе, 1-в электронном виде)) с приложением документа о качестве стальных строительных конструкций, сертификатов на использованные материалы и изделия, актов и схем контроля, протоколов аттестации (удостоверений) сварщиков в соответствии с требованиями конструкторской документации и НТД;
- Сборочный чертеж, чертеж общего вида, габаритный чертеж, монтажный чертеж, чертежи деталей, спецификация и др. в соответствии с ГОСТ 2.102-2013 – 4 экз. на бумажном носителе, а также в электронном виде в не редактируемом формате PDF.</t>
  </si>
  <si>
    <t>Затвор байпаса СК г/а ст. № 9</t>
  </si>
  <si>
    <t>Затвор байпаса СК г/а ст. № 14</t>
  </si>
  <si>
    <t>ИТОГО по спецификации:</t>
  </si>
  <si>
    <r>
      <rPr>
        <b/>
        <u/>
        <sz val="11"/>
        <color rgb="FF000000"/>
        <rFont val="Times New Roman"/>
        <family val="1"/>
        <charset val="204"/>
      </rPr>
      <t>*Примечание</t>
    </r>
    <r>
      <rPr>
        <sz val="11"/>
        <color rgb="FF000000"/>
        <rFont val="Times New Roman"/>
        <family val="1"/>
        <charset val="204"/>
      </rPr>
      <t>: в спецификацию включать стоимость за единицу оборудования с учетом доставки.</t>
    </r>
  </si>
  <si>
    <t xml:space="preserve">через 223 дня с даты, следующей за датой заключения договора </t>
  </si>
  <si>
    <t>через 340 дней с даты, следующей за датой заключения договора</t>
  </si>
  <si>
    <t>через 200 дней с даты, следующей за датой заключения договора</t>
  </si>
  <si>
    <t>через 365 дней с даты, следующей за датой заключения договора</t>
  </si>
  <si>
    <t>через 273 дня с даты, следующей за датой заключения договора</t>
  </si>
  <si>
    <t>через 105 дней с даты, следующей за датой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</si>
</sst>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EEBF7"/>
        <bgColor rgb="FFD9D9D9"/>
      </patternFill>
    </fill>
    <fill>
      <patternFill patternType="solid">
        <fgColor rgb="FFD9D9D9"/>
        <bgColor rgb="FFDEEBF7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7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4" fontId="6" fillId="0" borderId="3" xfId="2" applyNumberFormat="1" applyFont="1" applyBorder="1" applyAlignment="1" applyProtection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14" fontId="7" fillId="3" borderId="3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4" fontId="7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9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_Договор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view="pageBreakPreview" topLeftCell="A11" zoomScale="80" zoomScaleNormal="70" zoomScalePageLayoutView="80" workbookViewId="0">
      <selection activeCell="L12" sqref="L12"/>
    </sheetView>
  </sheetViews>
  <sheetFormatPr defaultColWidth="9.140625" defaultRowHeight="12.75" x14ac:dyDescent="0.25"/>
  <cols>
    <col min="1" max="1" width="4.28515625" style="6" customWidth="1"/>
    <col min="2" max="2" width="22.28515625" style="7" customWidth="1"/>
    <col min="3" max="3" width="11.7109375" style="6" customWidth="1"/>
    <col min="4" max="4" width="12.5703125" style="7" customWidth="1"/>
    <col min="5" max="5" width="14.42578125" style="8" customWidth="1"/>
    <col min="6" max="6" width="25.7109375" style="8" customWidth="1"/>
    <col min="7" max="7" width="10.140625" style="6" customWidth="1"/>
    <col min="8" max="8" width="8.28515625" style="6" customWidth="1"/>
    <col min="9" max="9" width="15.85546875" style="7" customWidth="1"/>
    <col min="10" max="10" width="16.140625" style="6" customWidth="1"/>
    <col min="11" max="11" width="22.42578125" style="7" customWidth="1"/>
    <col min="12" max="12" width="69" style="7" customWidth="1"/>
    <col min="13" max="13" width="11.140625" style="7" customWidth="1"/>
    <col min="14" max="16384" width="9.140625" style="7"/>
  </cols>
  <sheetData>
    <row r="1" spans="1:13" x14ac:dyDescent="0.25">
      <c r="J1" s="9"/>
      <c r="K1" s="5"/>
      <c r="L1" s="5"/>
    </row>
    <row r="2" spans="1:13" s="10" customFormat="1" ht="15.75" customHeigh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3" s="10" customFormat="1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3" ht="23.2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</row>
    <row r="5" spans="1:13" s="11" customFormat="1" ht="15" customHeight="1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49" customHeight="1" x14ac:dyDescent="0.25">
      <c r="A6" s="12">
        <v>1</v>
      </c>
      <c r="B6" s="13" t="s">
        <v>13</v>
      </c>
      <c r="C6" s="12" t="s">
        <v>14</v>
      </c>
      <c r="D6" s="12"/>
      <c r="E6" s="12" t="s">
        <v>15</v>
      </c>
      <c r="F6" s="12" t="s">
        <v>16</v>
      </c>
      <c r="G6" s="12" t="s">
        <v>17</v>
      </c>
      <c r="H6" s="12">
        <v>1</v>
      </c>
      <c r="I6" s="14">
        <v>107815916.67</v>
      </c>
      <c r="J6" s="15">
        <f t="shared" ref="J6:J12" si="0">H6*I6</f>
        <v>107815916.67</v>
      </c>
      <c r="K6" s="32" t="s">
        <v>34</v>
      </c>
      <c r="L6" s="17" t="s">
        <v>18</v>
      </c>
      <c r="M6" s="18"/>
    </row>
    <row r="7" spans="1:13" ht="239.25" customHeight="1" x14ac:dyDescent="0.25">
      <c r="A7" s="12">
        <v>2</v>
      </c>
      <c r="B7" s="13" t="s">
        <v>19</v>
      </c>
      <c r="C7" s="12" t="s">
        <v>20</v>
      </c>
      <c r="D7" s="12"/>
      <c r="E7" s="12" t="s">
        <v>15</v>
      </c>
      <c r="F7" s="12" t="s">
        <v>16</v>
      </c>
      <c r="G7" s="12" t="s">
        <v>17</v>
      </c>
      <c r="H7" s="12">
        <v>1</v>
      </c>
      <c r="I7" s="14">
        <v>107815916.67</v>
      </c>
      <c r="J7" s="15">
        <f t="shared" si="0"/>
        <v>107815916.67</v>
      </c>
      <c r="K7" s="16" t="s">
        <v>35</v>
      </c>
      <c r="L7" s="17" t="s">
        <v>18</v>
      </c>
      <c r="M7" s="18"/>
    </row>
    <row r="8" spans="1:13" ht="169.5" customHeight="1" x14ac:dyDescent="0.25">
      <c r="A8" s="12">
        <v>3</v>
      </c>
      <c r="B8" s="13" t="s">
        <v>21</v>
      </c>
      <c r="C8" s="12" t="s">
        <v>22</v>
      </c>
      <c r="D8" s="12"/>
      <c r="E8" s="12" t="s">
        <v>15</v>
      </c>
      <c r="F8" s="12" t="s">
        <v>23</v>
      </c>
      <c r="G8" s="12" t="s">
        <v>17</v>
      </c>
      <c r="H8" s="12">
        <v>1</v>
      </c>
      <c r="I8" s="14">
        <v>107578924.33</v>
      </c>
      <c r="J8" s="15">
        <f t="shared" si="0"/>
        <v>107578924.33</v>
      </c>
      <c r="K8" s="16" t="s">
        <v>36</v>
      </c>
      <c r="L8" s="17" t="s">
        <v>24</v>
      </c>
      <c r="M8" s="18"/>
    </row>
    <row r="9" spans="1:13" ht="165" customHeight="1" x14ac:dyDescent="0.25">
      <c r="A9" s="12">
        <v>4</v>
      </c>
      <c r="B9" s="13" t="s">
        <v>25</v>
      </c>
      <c r="C9" s="12" t="s">
        <v>22</v>
      </c>
      <c r="D9" s="12"/>
      <c r="E9" s="12" t="s">
        <v>15</v>
      </c>
      <c r="F9" s="12" t="s">
        <v>23</v>
      </c>
      <c r="G9" s="12" t="s">
        <v>17</v>
      </c>
      <c r="H9" s="12">
        <v>1</v>
      </c>
      <c r="I9" s="14">
        <v>107578924.33</v>
      </c>
      <c r="J9" s="15">
        <f t="shared" si="0"/>
        <v>107578924.33</v>
      </c>
      <c r="K9" s="21" t="s">
        <v>37</v>
      </c>
      <c r="L9" s="17" t="s">
        <v>24</v>
      </c>
      <c r="M9" s="18"/>
    </row>
    <row r="10" spans="1:13" ht="291.75" customHeight="1" x14ac:dyDescent="0.25">
      <c r="A10" s="12">
        <v>5</v>
      </c>
      <c r="B10" s="19" t="s">
        <v>26</v>
      </c>
      <c r="C10" s="13" t="s">
        <v>27</v>
      </c>
      <c r="D10" s="12"/>
      <c r="E10" s="12" t="s">
        <v>15</v>
      </c>
      <c r="F10" s="20" t="s">
        <v>28</v>
      </c>
      <c r="G10" s="12" t="s">
        <v>17</v>
      </c>
      <c r="H10" s="12">
        <v>1</v>
      </c>
      <c r="I10" s="14">
        <v>1594152.67</v>
      </c>
      <c r="J10" s="15">
        <f t="shared" si="0"/>
        <v>1594152.67</v>
      </c>
      <c r="K10" s="21" t="s">
        <v>38</v>
      </c>
      <c r="L10" s="17" t="s">
        <v>29</v>
      </c>
      <c r="M10" s="18"/>
    </row>
    <row r="11" spans="1:13" ht="295.5" customHeight="1" x14ac:dyDescent="0.25">
      <c r="A11" s="12">
        <v>6</v>
      </c>
      <c r="B11" s="19" t="s">
        <v>30</v>
      </c>
      <c r="C11" s="13" t="s">
        <v>27</v>
      </c>
      <c r="D11" s="12"/>
      <c r="E11" s="12" t="s">
        <v>15</v>
      </c>
      <c r="F11" s="20" t="s">
        <v>28</v>
      </c>
      <c r="G11" s="12" t="s">
        <v>17</v>
      </c>
      <c r="H11" s="12">
        <v>1</v>
      </c>
      <c r="I11" s="14">
        <v>1594152.67</v>
      </c>
      <c r="J11" s="15">
        <f t="shared" si="0"/>
        <v>1594152.67</v>
      </c>
      <c r="K11" s="21" t="s">
        <v>37</v>
      </c>
      <c r="L11" s="17" t="s">
        <v>29</v>
      </c>
      <c r="M11" s="18"/>
    </row>
    <row r="12" spans="1:13" ht="283.5" customHeight="1" x14ac:dyDescent="0.25">
      <c r="A12" s="12">
        <v>7</v>
      </c>
      <c r="B12" s="19" t="s">
        <v>31</v>
      </c>
      <c r="C12" s="13" t="s">
        <v>27</v>
      </c>
      <c r="D12" s="12"/>
      <c r="E12" s="12" t="s">
        <v>15</v>
      </c>
      <c r="F12" s="20" t="s">
        <v>28</v>
      </c>
      <c r="G12" s="12" t="s">
        <v>17</v>
      </c>
      <c r="H12" s="12">
        <v>1</v>
      </c>
      <c r="I12" s="14">
        <v>1594152.67</v>
      </c>
      <c r="J12" s="15">
        <f t="shared" si="0"/>
        <v>1594152.67</v>
      </c>
      <c r="K12" s="21" t="s">
        <v>39</v>
      </c>
      <c r="L12" s="17" t="s">
        <v>29</v>
      </c>
    </row>
    <row r="13" spans="1:13" s="28" customFormat="1" ht="28.5" customHeight="1" x14ac:dyDescent="0.25">
      <c r="A13" s="22"/>
      <c r="B13" s="1" t="s">
        <v>32</v>
      </c>
      <c r="C13" s="1"/>
      <c r="D13" s="1"/>
      <c r="E13" s="1"/>
      <c r="F13" s="24"/>
      <c r="G13" s="22"/>
      <c r="H13" s="22"/>
      <c r="I13" s="25"/>
      <c r="J13" s="26">
        <f>SUM(J6:J12)</f>
        <v>435572140.01000005</v>
      </c>
      <c r="K13" s="27"/>
      <c r="L13" s="23"/>
    </row>
    <row r="15" spans="1:13" ht="15" x14ac:dyDescent="0.25">
      <c r="B15" s="29" t="s">
        <v>33</v>
      </c>
      <c r="J15" s="30"/>
    </row>
    <row r="16" spans="1:13" x14ac:dyDescent="0.25">
      <c r="B16" s="31"/>
      <c r="C16" s="31"/>
      <c r="E16" s="31"/>
      <c r="F16" s="31"/>
      <c r="G16" s="31"/>
    </row>
  </sheetData>
  <mergeCells count="16">
    <mergeCell ref="B13:E13"/>
    <mergeCell ref="K1:L1"/>
    <mergeCell ref="A2:L2"/>
    <mergeCell ref="A3:L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5" right="0.25" top="0.75" bottom="0.75" header="0.511811023622047" footer="0.511811023622047"/>
  <pageSetup paperSize="9" scale="61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Сизов Антон Александрович</cp:lastModifiedBy>
  <cp:revision>1</cp:revision>
  <cp:lastPrinted>2026-03-25T11:16:41Z</cp:lastPrinted>
  <dcterms:created xsi:type="dcterms:W3CDTF">2015-06-05T18:19:34Z</dcterms:created>
  <dcterms:modified xsi:type="dcterms:W3CDTF">2026-04-09T11:18:46Z</dcterms:modified>
  <dc:language>ru-RU</dc:language>
</cp:coreProperties>
</file>